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/>
  </bookViews>
  <sheets>
    <sheet name="Свод" sheetId="5" r:id="rId1"/>
  </sheets>
  <definedNames>
    <definedName name="_xlnm.Print_Titles" localSheetId="0">Свод!$14:$14</definedName>
    <definedName name="_xlnm.Print_Area" localSheetId="0">Свод!$A$1:$F$119</definedName>
  </definedNames>
  <calcPr calcId="145621"/>
</workbook>
</file>

<file path=xl/calcChain.xml><?xml version="1.0" encoding="utf-8"?>
<calcChain xmlns="http://schemas.openxmlformats.org/spreadsheetml/2006/main">
  <c r="H91" i="5" l="1"/>
  <c r="H56" i="5" l="1"/>
  <c r="I56" i="5" s="1"/>
  <c r="D108" i="5" l="1"/>
  <c r="E51" i="5"/>
  <c r="F51" i="5"/>
  <c r="C51" i="5"/>
  <c r="H46" i="5"/>
  <c r="I46" i="5" s="1"/>
  <c r="H50" i="5"/>
  <c r="I50" i="5" l="1"/>
  <c r="D50" i="5"/>
  <c r="H29" i="5"/>
  <c r="I29" i="5" s="1"/>
  <c r="E106" i="5"/>
  <c r="F106" i="5"/>
  <c r="C106" i="5"/>
  <c r="D94" i="5"/>
  <c r="D106" i="5" s="1"/>
  <c r="I102" i="5"/>
  <c r="H102" i="5"/>
  <c r="C92" i="5" l="1"/>
  <c r="E92" i="5"/>
  <c r="F92" i="5"/>
  <c r="D91" i="5"/>
  <c r="I91" i="5"/>
  <c r="D85" i="5"/>
  <c r="H89" i="5"/>
  <c r="I89" i="5" s="1"/>
  <c r="A86" i="5"/>
  <c r="A87" i="5" s="1"/>
  <c r="A88" i="5" s="1"/>
  <c r="A89" i="5" s="1"/>
  <c r="A90" i="5" s="1"/>
  <c r="D66" i="5"/>
  <c r="D83" i="5" s="1"/>
  <c r="E83" i="5"/>
  <c r="F83" i="5"/>
  <c r="C83" i="5"/>
  <c r="G75" i="5"/>
  <c r="H74" i="5"/>
  <c r="I74" i="5" s="1"/>
  <c r="D53" i="5"/>
  <c r="D63" i="5"/>
  <c r="A67" i="5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E64" i="5"/>
  <c r="F64" i="5"/>
  <c r="C64" i="5"/>
  <c r="A54" i="5"/>
  <c r="A55" i="5" s="1"/>
  <c r="A56" i="5" s="1"/>
  <c r="A57" i="5" s="1"/>
  <c r="A58" i="5" s="1"/>
  <c r="A59" i="5" s="1"/>
  <c r="A60" i="5" s="1"/>
  <c r="A61" i="5" s="1"/>
  <c r="A62" i="5" s="1"/>
  <c r="D43" i="5"/>
  <c r="D51" i="5" s="1"/>
  <c r="D92" i="5" l="1"/>
  <c r="D64" i="5"/>
  <c r="A44" i="5"/>
  <c r="A45" i="5" s="1"/>
  <c r="A46" i="5" s="1"/>
  <c r="A47" i="5" s="1"/>
  <c r="A48" i="5" s="1"/>
  <c r="A49" i="5" s="1"/>
  <c r="D17" i="5"/>
  <c r="C41" i="5"/>
  <c r="A18" i="5" l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D109" i="5" l="1"/>
  <c r="F109" i="5" l="1"/>
  <c r="E109" i="5" l="1"/>
  <c r="C109" i="5" l="1"/>
  <c r="C110" i="5" l="1"/>
  <c r="A95" i="5" l="1"/>
  <c r="A96" i="5" s="1"/>
  <c r="A97" i="5" s="1"/>
  <c r="A98" i="5" s="1"/>
  <c r="A99" i="5" s="1"/>
  <c r="A100" i="5" s="1"/>
  <c r="A102" i="5" s="1"/>
  <c r="A103" i="5" s="1"/>
  <c r="A104" i="5" s="1"/>
  <c r="A105" i="5" s="1"/>
  <c r="F41" i="5" l="1"/>
  <c r="D41" i="5"/>
  <c r="E41" i="5"/>
  <c r="D110" i="5" l="1"/>
  <c r="F110" i="5"/>
  <c r="E110" i="5"/>
</calcChain>
</file>

<file path=xl/sharedStrings.xml><?xml version="1.0" encoding="utf-8"?>
<sst xmlns="http://schemas.openxmlformats.org/spreadsheetml/2006/main" count="113" uniqueCount="110">
  <si>
    <t>средства областного бюджета, руб.</t>
  </si>
  <si>
    <t>городского округа город Воронеж</t>
  </si>
  <si>
    <t>УТВЕРЖДЕНО</t>
  </si>
  <si>
    <t>распоряжением администрации</t>
  </si>
  <si>
    <t xml:space="preserve">ПООБЪЕКТНОЕ РАСПРЕДЕЛЕНИЕ </t>
  </si>
  <si>
    <t>Левобережный район</t>
  </si>
  <si>
    <t>Итого по Левобережному району</t>
  </si>
  <si>
    <t>Ленинский район</t>
  </si>
  <si>
    <t>Итого по Ленинскому району</t>
  </si>
  <si>
    <t>Советский район</t>
  </si>
  <si>
    <t>Итого по Советскому району</t>
  </si>
  <si>
    <t>Центральный район</t>
  </si>
  <si>
    <t>Итого по Центральному району</t>
  </si>
  <si>
    <t>Общая  стоимость,  руб.</t>
  </si>
  <si>
    <t>№ п/п</t>
  </si>
  <si>
    <t>Наименование объектов, работ и затрат</t>
  </si>
  <si>
    <t>средства местного бюджета городского округа город Воронеж, руб.</t>
  </si>
  <si>
    <t>Коммунальное хозяйство 0502</t>
  </si>
  <si>
    <t>Всего по городскому округу город Воронеж</t>
  </si>
  <si>
    <t xml:space="preserve">ассигнований бюджета городского округа город Воронеж </t>
  </si>
  <si>
    <t xml:space="preserve">на обеспечение мероприятий по организации системы раздельного </t>
  </si>
  <si>
    <t>Железнодорожный район</t>
  </si>
  <si>
    <t>Итого по Железнодорожному району</t>
  </si>
  <si>
    <t>Коминтерновский район</t>
  </si>
  <si>
    <t>Итого по Коминтерновскому району</t>
  </si>
  <si>
    <t>Проведение мероприятий по организации системы раздельного накопления твердых коммунальных отходов</t>
  </si>
  <si>
    <t>ул. Красных партизан, 3</t>
  </si>
  <si>
    <t xml:space="preserve">Руководитель управления </t>
  </si>
  <si>
    <t>Управление экологии</t>
  </si>
  <si>
    <t>Лимиты,  руб.</t>
  </si>
  <si>
    <t>жилищно-коммунального хозяйства                                                                                            А.Н. Макеева</t>
  </si>
  <si>
    <t>ул. Минская, 49</t>
  </si>
  <si>
    <t>ул. Минская, 57</t>
  </si>
  <si>
    <t>ул. Минская, 63</t>
  </si>
  <si>
    <t>ул. Минская, 63а</t>
  </si>
  <si>
    <t>ул. Минская, 67</t>
  </si>
  <si>
    <t>ул. Минская, 67/1</t>
  </si>
  <si>
    <t>ул. Минская, 67а</t>
  </si>
  <si>
    <t>ул. Минская, 67б</t>
  </si>
  <si>
    <t>ул. Минская, 69/1</t>
  </si>
  <si>
    <t>ул. Минская, 69/2</t>
  </si>
  <si>
    <t>ул. Минская, 69а</t>
  </si>
  <si>
    <t>ул. Минская, 69б</t>
  </si>
  <si>
    <t>ул. Минская, 69в</t>
  </si>
  <si>
    <t>ул. Минская, 69д</t>
  </si>
  <si>
    <t>ул. Минская, 71</t>
  </si>
  <si>
    <t>ул. Минская, 73</t>
  </si>
  <si>
    <t>ул. Минская, 81</t>
  </si>
  <si>
    <t>пер. Павловский, 64а</t>
  </si>
  <si>
    <t>ул. Урывского, 17</t>
  </si>
  <si>
    <t>ул. Урывского, 17а</t>
  </si>
  <si>
    <t>ул. Урывского, 17в</t>
  </si>
  <si>
    <t>ул. Урывского, 17/4</t>
  </si>
  <si>
    <t>ул. Артамонова, 14</t>
  </si>
  <si>
    <t xml:space="preserve">ул. Урицкого, д.18 </t>
  </si>
  <si>
    <t>ул. Димитрова, 142</t>
  </si>
  <si>
    <t>ул. Димитрова, 144</t>
  </si>
  <si>
    <t>ул. Цимлянская, 14</t>
  </si>
  <si>
    <t>пер. Гвардейский, 4</t>
  </si>
  <si>
    <t>ул. Костромская, 2</t>
  </si>
  <si>
    <t>ул. Менделеева, 6</t>
  </si>
  <si>
    <t>ул. Туполева, 35</t>
  </si>
  <si>
    <t>ул. Чебышева, 14</t>
  </si>
  <si>
    <t xml:space="preserve">пер. Кондратия Булавина, 8  </t>
  </si>
  <si>
    <t xml:space="preserve">ул. Матросова, 183 </t>
  </si>
  <si>
    <t xml:space="preserve">ул. Матросова, 173 </t>
  </si>
  <si>
    <t xml:space="preserve">ул. Выборгская, 22 </t>
  </si>
  <si>
    <t xml:space="preserve">ул. Степана Панкова, 4 </t>
  </si>
  <si>
    <t xml:space="preserve">ул. Клубная, 28 </t>
  </si>
  <si>
    <t xml:space="preserve">пер. Каштановый, 11 </t>
  </si>
  <si>
    <t>ул. Челюскинцев, 29</t>
  </si>
  <si>
    <t xml:space="preserve">ул. 5 Декабря, 17 </t>
  </si>
  <si>
    <t xml:space="preserve">ул. Островского, 95 </t>
  </si>
  <si>
    <t xml:space="preserve">ул. Челюскинцев, 73 </t>
  </si>
  <si>
    <t xml:space="preserve">ул. Марата, 10 </t>
  </si>
  <si>
    <t>ул. Промышленная, 5</t>
  </si>
  <si>
    <t xml:space="preserve">ул. Одоевского, 79  </t>
  </si>
  <si>
    <t>ул. Героев Сибиряков, 87</t>
  </si>
  <si>
    <t>ул. Домостроителей, 15т</t>
  </si>
  <si>
    <t>ул. Семилукская, 46</t>
  </si>
  <si>
    <t>ул. Писателя Маршака, 21</t>
  </si>
  <si>
    <t>ул. Антокольского, 10</t>
  </si>
  <si>
    <t>накопления твердых коммунальных отходов на 2026 год</t>
  </si>
  <si>
    <t>ул. Депутатская, 19а</t>
  </si>
  <si>
    <t>Приобретение и установка контейнеров в целях реализации раздельного накопления твердых коммунальных отходов</t>
  </si>
  <si>
    <t>пр-кт Ленинский, 151</t>
  </si>
  <si>
    <t>мкр. Жилой массив Задонье, кв-л 16, д. 3</t>
  </si>
  <si>
    <t>ул. Связистов, д. 2</t>
  </si>
  <si>
    <t xml:space="preserve">пр-кт Рабочий, д. 88 </t>
  </si>
  <si>
    <t>ул. Березовская, д. 23</t>
  </si>
  <si>
    <t>пер. Парашютистов, 6</t>
  </si>
  <si>
    <t>ул. Менделеева, 25</t>
  </si>
  <si>
    <t xml:space="preserve">ул. Свердлова, д. 27 </t>
  </si>
  <si>
    <t xml:space="preserve"> ул. Свердлова, 24</t>
  </si>
  <si>
    <t xml:space="preserve">ул. Ладожская, 1 </t>
  </si>
  <si>
    <t xml:space="preserve">ул. Чернышевский Бугор, 4 </t>
  </si>
  <si>
    <t>ул. Березовая роща, 2Б</t>
  </si>
  <si>
    <t>ул. Героев Революции, 136</t>
  </si>
  <si>
    <t>ул. Лесной поселок, 1</t>
  </si>
  <si>
    <t>ул. Луначарского, 18</t>
  </si>
  <si>
    <t>ул. Морозова, 5</t>
  </si>
  <si>
    <t>ул. Пятницкого, 17</t>
  </si>
  <si>
    <t>ул. Рылеева, 20</t>
  </si>
  <si>
    <t>ул. Сакко и Ванцетти, 87</t>
  </si>
  <si>
    <t>ул. Советская, 1, пересечение с ул. Республиканская</t>
  </si>
  <si>
    <t>ул. Транспортная, 26, пересечение
с ул. Логвиновская</t>
  </si>
  <si>
    <t>ул. Транспортная, 38, пересечение
с ул. Вавилова</t>
  </si>
  <si>
    <t>ул. 20-летия ВЛКСМ, 7</t>
  </si>
  <si>
    <t>Итого по управлению экологии</t>
  </si>
  <si>
    <t>от 08.06.2026       № 387-р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</si>
</sst>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"/>
    <numFmt numFmtId="166" formatCode="0.0"/>
    <numFmt numFmtId="167" formatCode="#,##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103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4" fontId="4" fillId="2" borderId="0" xfId="0" applyNumberFormat="1" applyFont="1" applyFill="1"/>
    <xf numFmtId="4" fontId="4" fillId="2" borderId="0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0" xfId="0" applyFont="1" applyFill="1"/>
    <xf numFmtId="1" fontId="11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/>
    <xf numFmtId="3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4" fontId="8" fillId="2" borderId="3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11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3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/>
    <xf numFmtId="2" fontId="4" fillId="2" borderId="0" xfId="0" applyNumberFormat="1" applyFont="1" applyFill="1" applyBorder="1"/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left" vertical="center"/>
    </xf>
    <xf numFmtId="165" fontId="10" fillId="2" borderId="1" xfId="0" applyNumberFormat="1" applyFont="1" applyFill="1" applyBorder="1" applyAlignment="1">
      <alignment horizontal="left" vertical="center"/>
    </xf>
    <xf numFmtId="166" fontId="4" fillId="2" borderId="0" xfId="0" applyNumberFormat="1" applyFont="1" applyFill="1"/>
    <xf numFmtId="165" fontId="4" fillId="2" borderId="0" xfId="0" applyNumberFormat="1" applyFont="1" applyFill="1"/>
    <xf numFmtId="4" fontId="8" fillId="2" borderId="5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/>
    <xf numFmtId="165" fontId="10" fillId="2" borderId="4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top"/>
    </xf>
    <xf numFmtId="1" fontId="11" fillId="2" borderId="0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5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5"/>
    <cellStyle name="Обычный 2 3" xfId="6"/>
    <cellStyle name="Обычный 3" xfId="2"/>
    <cellStyle name="Обычный 3 2" xfId="7"/>
    <cellStyle name="Обычный 3 4" xfId="10"/>
    <cellStyle name="Обычный 4" xfId="3"/>
    <cellStyle name="Обычный 4 2" xfId="8"/>
    <cellStyle name="Обычный 5" xfId="4"/>
    <cellStyle name="Обычный 5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1"/>
  <sheetViews>
    <sheetView tabSelected="1" view="pageBreakPreview" zoomScale="50" zoomScaleNormal="70" zoomScaleSheetLayoutView="50" workbookViewId="0">
      <selection activeCell="A7" sqref="A7:F7"/>
    </sheetView>
  </sheetViews>
  <sheetFormatPr defaultRowHeight="15.75" x14ac:dyDescent="0.25"/>
  <cols>
    <col min="1" max="1" width="9" style="4" customWidth="1"/>
    <col min="2" max="3" width="48.5703125" style="3" customWidth="1"/>
    <col min="4" max="4" width="33.42578125" style="1" customWidth="1"/>
    <col min="5" max="5" width="41.42578125" style="1" customWidth="1"/>
    <col min="6" max="6" width="52.5703125" style="1" customWidth="1"/>
    <col min="7" max="7" width="23.42578125" style="1" customWidth="1"/>
    <col min="8" max="8" width="25.5703125" style="1" customWidth="1"/>
    <col min="9" max="9" width="15.7109375" style="1" customWidth="1"/>
    <col min="10" max="10" width="22.28515625" style="1" customWidth="1"/>
    <col min="11" max="11" width="9.140625" style="1"/>
    <col min="12" max="12" width="14.42578125" style="1" bestFit="1" customWidth="1"/>
    <col min="13" max="16384" width="9.140625" style="1"/>
  </cols>
  <sheetData>
    <row r="1" spans="1:21" s="5" customFormat="1" ht="35.1" customHeight="1" x14ac:dyDescent="0.25">
      <c r="A1" s="4"/>
      <c r="E1" s="72" t="s">
        <v>2</v>
      </c>
      <c r="F1" s="72"/>
      <c r="G1" s="72"/>
      <c r="H1" s="1"/>
      <c r="I1" s="1"/>
      <c r="J1" s="1"/>
      <c r="K1" s="1"/>
    </row>
    <row r="2" spans="1:21" s="5" customFormat="1" ht="35.1" customHeight="1" x14ac:dyDescent="0.25">
      <c r="A2" s="4"/>
      <c r="E2" s="72" t="s">
        <v>3</v>
      </c>
      <c r="F2" s="72"/>
      <c r="G2" s="72"/>
      <c r="H2" s="1"/>
      <c r="I2" s="1"/>
      <c r="J2" s="1"/>
      <c r="K2" s="1"/>
    </row>
    <row r="3" spans="1:21" s="5" customFormat="1" ht="35.1" customHeight="1" x14ac:dyDescent="0.25">
      <c r="A3" s="4"/>
      <c r="E3" s="72" t="s">
        <v>1</v>
      </c>
      <c r="F3" s="72"/>
      <c r="G3" s="72"/>
      <c r="H3" s="1"/>
      <c r="I3" s="1"/>
      <c r="J3" s="1"/>
      <c r="K3" s="1"/>
    </row>
    <row r="4" spans="1:21" s="5" customFormat="1" ht="35.1" customHeight="1" x14ac:dyDescent="0.25">
      <c r="A4" s="4"/>
      <c r="E4" s="72" t="s">
        <v>109</v>
      </c>
      <c r="F4" s="72"/>
      <c r="G4" s="72"/>
      <c r="H4" s="1"/>
      <c r="I4" s="1"/>
      <c r="J4" s="1"/>
      <c r="K4" s="1"/>
    </row>
    <row r="5" spans="1:21" s="5" customFormat="1" ht="35.1" customHeight="1" x14ac:dyDescent="0.25">
      <c r="A5" s="4"/>
      <c r="B5" s="2"/>
      <c r="C5" s="2"/>
      <c r="D5" s="1"/>
      <c r="E5" s="33"/>
      <c r="G5" s="1"/>
      <c r="H5" s="1"/>
      <c r="I5" s="1"/>
      <c r="J5" s="1"/>
      <c r="K5" s="1"/>
    </row>
    <row r="6" spans="1:21" s="5" customFormat="1" ht="35.1" customHeight="1" x14ac:dyDescent="0.25">
      <c r="A6" s="73" t="s">
        <v>4</v>
      </c>
      <c r="B6" s="73"/>
      <c r="C6" s="73"/>
      <c r="D6" s="73"/>
      <c r="E6" s="73"/>
      <c r="F6" s="73"/>
    </row>
    <row r="7" spans="1:21" s="5" customFormat="1" ht="35.1" customHeight="1" x14ac:dyDescent="0.25">
      <c r="A7" s="73" t="s">
        <v>19</v>
      </c>
      <c r="B7" s="73"/>
      <c r="C7" s="73"/>
      <c r="D7" s="73"/>
      <c r="E7" s="73"/>
      <c r="F7" s="73"/>
    </row>
    <row r="8" spans="1:21" s="5" customFormat="1" ht="35.1" customHeight="1" x14ac:dyDescent="0.25">
      <c r="A8" s="72" t="s">
        <v>20</v>
      </c>
      <c r="B8" s="72"/>
      <c r="C8" s="72"/>
      <c r="D8" s="72"/>
      <c r="E8" s="72"/>
      <c r="F8" s="72"/>
    </row>
    <row r="9" spans="1:21" s="5" customFormat="1" ht="42.75" customHeight="1" x14ac:dyDescent="0.25">
      <c r="A9" s="74" t="s">
        <v>82</v>
      </c>
      <c r="B9" s="74"/>
      <c r="C9" s="74"/>
      <c r="D9" s="74"/>
      <c r="E9" s="74"/>
      <c r="F9" s="74"/>
    </row>
    <row r="10" spans="1:21" ht="33" customHeight="1" x14ac:dyDescent="0.25">
      <c r="A10" s="71" t="s">
        <v>14</v>
      </c>
      <c r="B10" s="71" t="s">
        <v>15</v>
      </c>
      <c r="C10" s="68" t="s">
        <v>29</v>
      </c>
      <c r="D10" s="68" t="s">
        <v>13</v>
      </c>
      <c r="E10" s="71" t="s">
        <v>17</v>
      </c>
      <c r="F10" s="71"/>
      <c r="R10" s="32"/>
      <c r="S10" s="32"/>
      <c r="T10" s="32"/>
      <c r="U10" s="5"/>
    </row>
    <row r="11" spans="1:21" ht="30.75" customHeight="1" x14ac:dyDescent="0.25">
      <c r="A11" s="71"/>
      <c r="B11" s="71"/>
      <c r="C11" s="68"/>
      <c r="D11" s="68"/>
      <c r="E11" s="68" t="s">
        <v>0</v>
      </c>
      <c r="F11" s="76" t="s">
        <v>16</v>
      </c>
      <c r="R11" s="32"/>
      <c r="S11" s="32"/>
      <c r="T11" s="32"/>
      <c r="U11" s="5"/>
    </row>
    <row r="12" spans="1:21" ht="35.25" customHeight="1" x14ac:dyDescent="0.25">
      <c r="A12" s="71"/>
      <c r="B12" s="71"/>
      <c r="C12" s="69"/>
      <c r="D12" s="69"/>
      <c r="E12" s="69"/>
      <c r="F12" s="77"/>
      <c r="R12" s="33"/>
      <c r="S12" s="33"/>
      <c r="T12" s="33"/>
      <c r="U12" s="5"/>
    </row>
    <row r="13" spans="1:21" ht="95.25" customHeight="1" x14ac:dyDescent="0.25">
      <c r="A13" s="71"/>
      <c r="B13" s="71"/>
      <c r="C13" s="70"/>
      <c r="D13" s="70"/>
      <c r="E13" s="70"/>
      <c r="F13" s="78"/>
      <c r="R13" s="33"/>
      <c r="S13" s="33"/>
      <c r="T13" s="33"/>
      <c r="U13" s="5"/>
    </row>
    <row r="14" spans="1:21" ht="24.75" customHeight="1" x14ac:dyDescent="0.25">
      <c r="A14" s="15">
        <v>1</v>
      </c>
      <c r="B14" s="18">
        <v>2</v>
      </c>
      <c r="C14" s="42">
        <v>3</v>
      </c>
      <c r="D14" s="10">
        <v>4</v>
      </c>
      <c r="E14" s="15">
        <v>5</v>
      </c>
      <c r="F14" s="10">
        <v>6</v>
      </c>
      <c r="U14" s="5"/>
    </row>
    <row r="15" spans="1:21" ht="54.75" customHeight="1" x14ac:dyDescent="0.25">
      <c r="A15" s="28" t="s">
        <v>25</v>
      </c>
      <c r="B15" s="28"/>
      <c r="C15" s="28"/>
      <c r="D15" s="28"/>
      <c r="E15" s="28"/>
      <c r="F15" s="28"/>
      <c r="H15" s="1">
        <v>87.9</v>
      </c>
      <c r="I15" s="1">
        <v>12.1</v>
      </c>
    </row>
    <row r="16" spans="1:21" ht="30.75" customHeight="1" x14ac:dyDescent="0.25">
      <c r="A16" s="67" t="s">
        <v>21</v>
      </c>
      <c r="B16" s="67"/>
      <c r="C16" s="67"/>
      <c r="D16" s="67"/>
      <c r="E16" s="67"/>
      <c r="F16" s="67"/>
    </row>
    <row r="17" spans="1:9" ht="30.75" customHeight="1" x14ac:dyDescent="0.25">
      <c r="A17" s="23">
        <v>1</v>
      </c>
      <c r="B17" s="60" t="s">
        <v>31</v>
      </c>
      <c r="C17" s="96">
        <v>20477900</v>
      </c>
      <c r="D17" s="82">
        <f>SUM(E17:F40)</f>
        <v>20477347.539999999</v>
      </c>
      <c r="E17" s="82">
        <v>17999588.489999998</v>
      </c>
      <c r="F17" s="82">
        <v>2477759.0499999998</v>
      </c>
    </row>
    <row r="18" spans="1:9" ht="30.75" customHeight="1" x14ac:dyDescent="0.25">
      <c r="A18" s="23">
        <f>A17+1</f>
        <v>2</v>
      </c>
      <c r="B18" s="60" t="s">
        <v>32</v>
      </c>
      <c r="C18" s="97"/>
      <c r="D18" s="83"/>
      <c r="E18" s="83"/>
      <c r="F18" s="83"/>
    </row>
    <row r="19" spans="1:9" ht="30.75" customHeight="1" x14ac:dyDescent="0.25">
      <c r="A19" s="23">
        <f t="shared" ref="A19:A40" si="0">A18+1</f>
        <v>3</v>
      </c>
      <c r="B19" s="60" t="s">
        <v>33</v>
      </c>
      <c r="C19" s="97"/>
      <c r="D19" s="83"/>
      <c r="E19" s="83"/>
      <c r="F19" s="83"/>
    </row>
    <row r="20" spans="1:9" ht="30.75" customHeight="1" x14ac:dyDescent="0.25">
      <c r="A20" s="23">
        <f t="shared" si="0"/>
        <v>4</v>
      </c>
      <c r="B20" s="60" t="s">
        <v>34</v>
      </c>
      <c r="C20" s="97"/>
      <c r="D20" s="83"/>
      <c r="E20" s="83"/>
      <c r="F20" s="83"/>
    </row>
    <row r="21" spans="1:9" ht="30.75" customHeight="1" x14ac:dyDescent="0.25">
      <c r="A21" s="23">
        <f t="shared" si="0"/>
        <v>5</v>
      </c>
      <c r="B21" s="60" t="s">
        <v>35</v>
      </c>
      <c r="C21" s="97"/>
      <c r="D21" s="83"/>
      <c r="E21" s="83"/>
      <c r="F21" s="83"/>
    </row>
    <row r="22" spans="1:9" ht="30.75" customHeight="1" x14ac:dyDescent="0.25">
      <c r="A22" s="23">
        <f t="shared" si="0"/>
        <v>6</v>
      </c>
      <c r="B22" s="60" t="s">
        <v>36</v>
      </c>
      <c r="C22" s="97"/>
      <c r="D22" s="83"/>
      <c r="E22" s="83"/>
      <c r="F22" s="83"/>
    </row>
    <row r="23" spans="1:9" ht="30.75" customHeight="1" x14ac:dyDescent="0.25">
      <c r="A23" s="23">
        <f t="shared" si="0"/>
        <v>7</v>
      </c>
      <c r="B23" s="60" t="s">
        <v>37</v>
      </c>
      <c r="C23" s="97"/>
      <c r="D23" s="83"/>
      <c r="E23" s="83"/>
      <c r="F23" s="83"/>
    </row>
    <row r="24" spans="1:9" ht="30.75" customHeight="1" x14ac:dyDescent="0.25">
      <c r="A24" s="23">
        <f t="shared" si="0"/>
        <v>8</v>
      </c>
      <c r="B24" s="60" t="s">
        <v>38</v>
      </c>
      <c r="C24" s="97"/>
      <c r="D24" s="83"/>
      <c r="E24" s="83"/>
      <c r="F24" s="83"/>
    </row>
    <row r="25" spans="1:9" ht="30.75" customHeight="1" x14ac:dyDescent="0.25">
      <c r="A25" s="23">
        <f t="shared" si="0"/>
        <v>9</v>
      </c>
      <c r="B25" s="60" t="s">
        <v>39</v>
      </c>
      <c r="C25" s="97"/>
      <c r="D25" s="83"/>
      <c r="E25" s="83"/>
      <c r="F25" s="83"/>
    </row>
    <row r="26" spans="1:9" ht="30.75" customHeight="1" x14ac:dyDescent="0.25">
      <c r="A26" s="23">
        <f t="shared" si="0"/>
        <v>10</v>
      </c>
      <c r="B26" s="60" t="s">
        <v>40</v>
      </c>
      <c r="C26" s="97"/>
      <c r="D26" s="83"/>
      <c r="E26" s="83"/>
      <c r="F26" s="83"/>
    </row>
    <row r="27" spans="1:9" ht="30.75" customHeight="1" x14ac:dyDescent="0.25">
      <c r="A27" s="23">
        <f t="shared" si="0"/>
        <v>11</v>
      </c>
      <c r="B27" s="60" t="s">
        <v>41</v>
      </c>
      <c r="C27" s="97"/>
      <c r="D27" s="83"/>
      <c r="E27" s="83"/>
      <c r="F27" s="83"/>
    </row>
    <row r="28" spans="1:9" ht="30.75" customHeight="1" x14ac:dyDescent="0.25">
      <c r="A28" s="23">
        <f t="shared" si="0"/>
        <v>12</v>
      </c>
      <c r="B28" s="60" t="s">
        <v>42</v>
      </c>
      <c r="C28" s="97"/>
      <c r="D28" s="83"/>
      <c r="E28" s="83"/>
      <c r="F28" s="83"/>
    </row>
    <row r="29" spans="1:9" ht="30.75" customHeight="1" x14ac:dyDescent="0.25">
      <c r="A29" s="23">
        <f t="shared" si="0"/>
        <v>13</v>
      </c>
      <c r="B29" s="60" t="s">
        <v>43</v>
      </c>
      <c r="C29" s="97"/>
      <c r="D29" s="83"/>
      <c r="E29" s="83"/>
      <c r="F29" s="83"/>
      <c r="G29" s="1">
        <v>20477347.540000007</v>
      </c>
      <c r="H29" s="22">
        <f>G29*H15%</f>
        <v>17999588.487660006</v>
      </c>
      <c r="I29" s="22">
        <f>G29-H29</f>
        <v>2477759.0523400009</v>
      </c>
    </row>
    <row r="30" spans="1:9" ht="30.75" customHeight="1" x14ac:dyDescent="0.25">
      <c r="A30" s="23">
        <f t="shared" si="0"/>
        <v>14</v>
      </c>
      <c r="B30" s="60" t="s">
        <v>44</v>
      </c>
      <c r="C30" s="97"/>
      <c r="D30" s="83"/>
      <c r="E30" s="83"/>
      <c r="F30" s="83"/>
    </row>
    <row r="31" spans="1:9" ht="30.75" customHeight="1" x14ac:dyDescent="0.25">
      <c r="A31" s="23">
        <f t="shared" si="0"/>
        <v>15</v>
      </c>
      <c r="B31" s="60" t="s">
        <v>45</v>
      </c>
      <c r="C31" s="97"/>
      <c r="D31" s="83"/>
      <c r="E31" s="83"/>
      <c r="F31" s="83"/>
    </row>
    <row r="32" spans="1:9" ht="30.75" customHeight="1" x14ac:dyDescent="0.25">
      <c r="A32" s="23">
        <f t="shared" si="0"/>
        <v>16</v>
      </c>
      <c r="B32" s="60" t="s">
        <v>46</v>
      </c>
      <c r="C32" s="97"/>
      <c r="D32" s="83"/>
      <c r="E32" s="83"/>
      <c r="F32" s="83"/>
    </row>
    <row r="33" spans="1:9" ht="30.75" customHeight="1" x14ac:dyDescent="0.25">
      <c r="A33" s="23">
        <f t="shared" si="0"/>
        <v>17</v>
      </c>
      <c r="B33" s="44" t="s">
        <v>47</v>
      </c>
      <c r="C33" s="97"/>
      <c r="D33" s="83"/>
      <c r="E33" s="83"/>
      <c r="F33" s="83"/>
    </row>
    <row r="34" spans="1:9" ht="30.75" customHeight="1" x14ac:dyDescent="0.25">
      <c r="A34" s="23">
        <f t="shared" si="0"/>
        <v>18</v>
      </c>
      <c r="B34" s="44" t="s">
        <v>48</v>
      </c>
      <c r="C34" s="97"/>
      <c r="D34" s="83"/>
      <c r="E34" s="83"/>
      <c r="F34" s="83"/>
    </row>
    <row r="35" spans="1:9" ht="30.75" customHeight="1" x14ac:dyDescent="0.25">
      <c r="A35" s="23">
        <f t="shared" si="0"/>
        <v>19</v>
      </c>
      <c r="B35" s="44" t="s">
        <v>49</v>
      </c>
      <c r="C35" s="97"/>
      <c r="D35" s="83"/>
      <c r="E35" s="83"/>
      <c r="F35" s="83"/>
    </row>
    <row r="36" spans="1:9" ht="30.75" customHeight="1" x14ac:dyDescent="0.25">
      <c r="A36" s="23">
        <f t="shared" si="0"/>
        <v>20</v>
      </c>
      <c r="B36" s="44" t="s">
        <v>50</v>
      </c>
      <c r="C36" s="97"/>
      <c r="D36" s="83"/>
      <c r="E36" s="83"/>
      <c r="F36" s="83"/>
    </row>
    <row r="37" spans="1:9" ht="30.75" customHeight="1" x14ac:dyDescent="0.25">
      <c r="A37" s="23">
        <f t="shared" si="0"/>
        <v>21</v>
      </c>
      <c r="B37" s="44" t="s">
        <v>51</v>
      </c>
      <c r="C37" s="97"/>
      <c r="D37" s="83"/>
      <c r="E37" s="83"/>
      <c r="F37" s="83"/>
    </row>
    <row r="38" spans="1:9" ht="30.75" customHeight="1" x14ac:dyDescent="0.25">
      <c r="A38" s="23">
        <f t="shared" si="0"/>
        <v>22</v>
      </c>
      <c r="B38" s="44" t="s">
        <v>52</v>
      </c>
      <c r="C38" s="97"/>
      <c r="D38" s="83"/>
      <c r="E38" s="83"/>
      <c r="F38" s="83"/>
    </row>
    <row r="39" spans="1:9" ht="30.75" customHeight="1" x14ac:dyDescent="0.25">
      <c r="A39" s="23">
        <f t="shared" si="0"/>
        <v>23</v>
      </c>
      <c r="B39" s="44" t="s">
        <v>53</v>
      </c>
      <c r="C39" s="97"/>
      <c r="D39" s="83"/>
      <c r="E39" s="83"/>
      <c r="F39" s="83"/>
    </row>
    <row r="40" spans="1:9" ht="30.75" customHeight="1" x14ac:dyDescent="0.25">
      <c r="A40" s="23">
        <f t="shared" si="0"/>
        <v>24</v>
      </c>
      <c r="B40" s="44" t="s">
        <v>85</v>
      </c>
      <c r="C40" s="98"/>
      <c r="D40" s="84"/>
      <c r="E40" s="84"/>
      <c r="F40" s="84"/>
    </row>
    <row r="41" spans="1:9" ht="60" customHeight="1" x14ac:dyDescent="0.25">
      <c r="A41" s="54"/>
      <c r="B41" s="13" t="s">
        <v>22</v>
      </c>
      <c r="C41" s="49">
        <f>SUM(C17)</f>
        <v>20477900</v>
      </c>
      <c r="D41" s="49">
        <f t="shared" ref="D41:F41" si="1">SUM(D17)</f>
        <v>20477347.539999999</v>
      </c>
      <c r="E41" s="49">
        <f t="shared" si="1"/>
        <v>17999588.489999998</v>
      </c>
      <c r="F41" s="49">
        <f t="shared" si="1"/>
        <v>2477759.0499999998</v>
      </c>
      <c r="G41" s="6"/>
    </row>
    <row r="42" spans="1:9" ht="30" customHeight="1" x14ac:dyDescent="0.25">
      <c r="A42" s="67" t="s">
        <v>23</v>
      </c>
      <c r="B42" s="67"/>
      <c r="C42" s="67"/>
      <c r="D42" s="67"/>
      <c r="E42" s="67"/>
      <c r="F42" s="67"/>
    </row>
    <row r="43" spans="1:9" ht="30" customHeight="1" x14ac:dyDescent="0.25">
      <c r="A43" s="55">
        <v>1</v>
      </c>
      <c r="B43" s="60" t="s">
        <v>54</v>
      </c>
      <c r="C43" s="80">
        <v>25483600</v>
      </c>
      <c r="D43" s="94">
        <f>SUM(E43:F49)</f>
        <v>14833735.16</v>
      </c>
      <c r="E43" s="94">
        <v>13038853.210000001</v>
      </c>
      <c r="F43" s="94">
        <v>1794881.95</v>
      </c>
    </row>
    <row r="44" spans="1:9" ht="30" customHeight="1" x14ac:dyDescent="0.25">
      <c r="A44" s="12">
        <f>A43+1</f>
        <v>2</v>
      </c>
      <c r="B44" s="60" t="s">
        <v>92</v>
      </c>
      <c r="C44" s="81"/>
      <c r="D44" s="95"/>
      <c r="E44" s="95"/>
      <c r="F44" s="95"/>
    </row>
    <row r="45" spans="1:9" ht="30" customHeight="1" x14ac:dyDescent="0.25">
      <c r="A45" s="12">
        <f t="shared" ref="A45:A49" si="2">A44+1</f>
        <v>3</v>
      </c>
      <c r="B45" s="60" t="s">
        <v>93</v>
      </c>
      <c r="C45" s="81"/>
      <c r="D45" s="95"/>
      <c r="E45" s="95"/>
      <c r="F45" s="95"/>
    </row>
    <row r="46" spans="1:9" ht="86.25" customHeight="1" x14ac:dyDescent="0.25">
      <c r="A46" s="12">
        <f t="shared" si="2"/>
        <v>4</v>
      </c>
      <c r="B46" s="11" t="s">
        <v>86</v>
      </c>
      <c r="C46" s="81"/>
      <c r="D46" s="95"/>
      <c r="E46" s="95"/>
      <c r="F46" s="95"/>
      <c r="G46" s="1">
        <v>14833735.160000004</v>
      </c>
      <c r="H46" s="63">
        <f>G46*H15%</f>
        <v>13038853.205640003</v>
      </c>
      <c r="I46" s="63">
        <f>G46-H46</f>
        <v>1794881.9543600008</v>
      </c>
    </row>
    <row r="47" spans="1:9" ht="30" customHeight="1" x14ac:dyDescent="0.25">
      <c r="A47" s="12">
        <f t="shared" si="2"/>
        <v>5</v>
      </c>
      <c r="B47" s="60" t="s">
        <v>87</v>
      </c>
      <c r="C47" s="81"/>
      <c r="D47" s="95"/>
      <c r="E47" s="95"/>
      <c r="F47" s="95"/>
      <c r="G47" s="22"/>
      <c r="H47" s="22">
        <v>13038853.205639999</v>
      </c>
      <c r="I47" s="1">
        <v>1794881.9543600001</v>
      </c>
    </row>
    <row r="48" spans="1:9" ht="30" customHeight="1" x14ac:dyDescent="0.25">
      <c r="A48" s="12">
        <f t="shared" si="2"/>
        <v>6</v>
      </c>
      <c r="B48" s="60" t="s">
        <v>88</v>
      </c>
      <c r="C48" s="81"/>
      <c r="D48" s="95"/>
      <c r="E48" s="95"/>
      <c r="F48" s="95"/>
    </row>
    <row r="49" spans="1:9" ht="63.75" customHeight="1" x14ac:dyDescent="0.25">
      <c r="A49" s="12">
        <f t="shared" si="2"/>
        <v>7</v>
      </c>
      <c r="B49" s="61" t="s">
        <v>89</v>
      </c>
      <c r="C49" s="81"/>
      <c r="D49" s="102"/>
      <c r="E49" s="102"/>
      <c r="F49" s="102"/>
    </row>
    <row r="50" spans="1:9" ht="154.5" customHeight="1" x14ac:dyDescent="0.25">
      <c r="A50" s="12"/>
      <c r="B50" s="11" t="s">
        <v>84</v>
      </c>
      <c r="C50" s="66"/>
      <c r="D50" s="64">
        <f>SUM(E50:F50)</f>
        <v>780000</v>
      </c>
      <c r="E50" s="64">
        <v>685620</v>
      </c>
      <c r="F50" s="64">
        <v>94380</v>
      </c>
      <c r="G50" s="1">
        <v>780000</v>
      </c>
      <c r="H50" s="1">
        <f>G50*H15%</f>
        <v>685620</v>
      </c>
      <c r="I50" s="1">
        <f>G50-H50</f>
        <v>94380</v>
      </c>
    </row>
    <row r="51" spans="1:9" ht="57.75" customHeight="1" x14ac:dyDescent="0.25">
      <c r="A51" s="25"/>
      <c r="B51" s="13" t="s">
        <v>24</v>
      </c>
      <c r="C51" s="49">
        <f>SUM(C43:C50)</f>
        <v>25483600</v>
      </c>
      <c r="D51" s="49">
        <f t="shared" ref="D51:F51" si="3">SUM(D43:D50)</f>
        <v>15613735.16</v>
      </c>
      <c r="E51" s="49">
        <f t="shared" si="3"/>
        <v>13724473.210000001</v>
      </c>
      <c r="F51" s="49">
        <f t="shared" si="3"/>
        <v>1889261.95</v>
      </c>
      <c r="G51" s="6"/>
      <c r="H51" s="6">
        <v>685620</v>
      </c>
      <c r="I51" s="1">
        <v>94380</v>
      </c>
    </row>
    <row r="52" spans="1:9" ht="30" customHeight="1" x14ac:dyDescent="0.25">
      <c r="A52" s="67" t="s">
        <v>5</v>
      </c>
      <c r="B52" s="67"/>
      <c r="C52" s="67"/>
      <c r="D52" s="67"/>
      <c r="E52" s="67"/>
      <c r="F52" s="67"/>
    </row>
    <row r="53" spans="1:9" ht="30" customHeight="1" x14ac:dyDescent="0.25">
      <c r="A53" s="23">
        <v>1</v>
      </c>
      <c r="B53" s="60" t="s">
        <v>55</v>
      </c>
      <c r="C53" s="94">
        <v>22753200</v>
      </c>
      <c r="D53" s="67">
        <f>SUM(E53:F62)</f>
        <v>12211000</v>
      </c>
      <c r="E53" s="67">
        <v>10733469</v>
      </c>
      <c r="F53" s="67">
        <v>1477531</v>
      </c>
    </row>
    <row r="54" spans="1:9" ht="30" customHeight="1" x14ac:dyDescent="0.25">
      <c r="A54" s="23">
        <f>A53+1</f>
        <v>2</v>
      </c>
      <c r="B54" s="60" t="s">
        <v>56</v>
      </c>
      <c r="C54" s="95"/>
      <c r="D54" s="67"/>
      <c r="E54" s="67"/>
      <c r="F54" s="67"/>
    </row>
    <row r="55" spans="1:9" ht="30" customHeight="1" x14ac:dyDescent="0.25">
      <c r="A55" s="23">
        <f t="shared" ref="A55:A62" si="4">A54+1</f>
        <v>3</v>
      </c>
      <c r="B55" s="60" t="s">
        <v>57</v>
      </c>
      <c r="C55" s="95"/>
      <c r="D55" s="67"/>
      <c r="E55" s="67"/>
      <c r="F55" s="67"/>
      <c r="H55" s="6"/>
    </row>
    <row r="56" spans="1:9" ht="30" customHeight="1" x14ac:dyDescent="0.25">
      <c r="A56" s="23">
        <f t="shared" si="4"/>
        <v>4</v>
      </c>
      <c r="B56" s="60" t="s">
        <v>58</v>
      </c>
      <c r="C56" s="95"/>
      <c r="D56" s="67"/>
      <c r="E56" s="67"/>
      <c r="F56" s="67"/>
      <c r="G56" s="1">
        <v>12211000</v>
      </c>
      <c r="H56" s="1">
        <f>G56*H15%</f>
        <v>10733469</v>
      </c>
      <c r="I56" s="1">
        <f>G56-H56</f>
        <v>1477531</v>
      </c>
    </row>
    <row r="57" spans="1:9" ht="30" customHeight="1" x14ac:dyDescent="0.25">
      <c r="A57" s="23">
        <f t="shared" si="4"/>
        <v>5</v>
      </c>
      <c r="B57" s="60" t="s">
        <v>90</v>
      </c>
      <c r="C57" s="95"/>
      <c r="D57" s="67"/>
      <c r="E57" s="67"/>
      <c r="F57" s="67"/>
    </row>
    <row r="58" spans="1:9" ht="30" customHeight="1" x14ac:dyDescent="0.25">
      <c r="A58" s="23">
        <f t="shared" si="4"/>
        <v>6</v>
      </c>
      <c r="B58" s="60" t="s">
        <v>59</v>
      </c>
      <c r="C58" s="95"/>
      <c r="D58" s="67"/>
      <c r="E58" s="67"/>
      <c r="F58" s="67"/>
    </row>
    <row r="59" spans="1:9" ht="30" customHeight="1" x14ac:dyDescent="0.25">
      <c r="A59" s="23">
        <f t="shared" si="4"/>
        <v>7</v>
      </c>
      <c r="B59" s="11" t="s">
        <v>60</v>
      </c>
      <c r="C59" s="95"/>
      <c r="D59" s="67"/>
      <c r="E59" s="67"/>
      <c r="F59" s="67"/>
    </row>
    <row r="60" spans="1:9" ht="30" customHeight="1" x14ac:dyDescent="0.25">
      <c r="A60" s="23">
        <f t="shared" si="4"/>
        <v>8</v>
      </c>
      <c r="B60" s="60" t="s">
        <v>61</v>
      </c>
      <c r="C60" s="95"/>
      <c r="D60" s="67"/>
      <c r="E60" s="67"/>
      <c r="F60" s="67"/>
    </row>
    <row r="61" spans="1:9" ht="30" customHeight="1" x14ac:dyDescent="0.25">
      <c r="A61" s="23">
        <f t="shared" si="4"/>
        <v>9</v>
      </c>
      <c r="B61" s="60" t="s">
        <v>91</v>
      </c>
      <c r="C61" s="95"/>
      <c r="D61" s="67"/>
      <c r="E61" s="67"/>
      <c r="F61" s="67"/>
      <c r="G61" s="62"/>
      <c r="H61" s="6"/>
    </row>
    <row r="62" spans="1:9" ht="30" customHeight="1" x14ac:dyDescent="0.25">
      <c r="A62" s="23">
        <f t="shared" si="4"/>
        <v>10</v>
      </c>
      <c r="B62" s="60" t="s">
        <v>62</v>
      </c>
      <c r="C62" s="95"/>
      <c r="D62" s="67"/>
      <c r="E62" s="67"/>
      <c r="F62" s="67"/>
    </row>
    <row r="63" spans="1:9" ht="142.5" customHeight="1" x14ac:dyDescent="0.25">
      <c r="A63" s="64"/>
      <c r="B63" s="11" t="s">
        <v>84</v>
      </c>
      <c r="C63" s="102"/>
      <c r="D63" s="58">
        <f>SUM(E63:F63)</f>
        <v>729000</v>
      </c>
      <c r="E63" s="58">
        <v>640791</v>
      </c>
      <c r="F63" s="58">
        <v>88209</v>
      </c>
    </row>
    <row r="64" spans="1:9" ht="58.5" customHeight="1" x14ac:dyDescent="0.25">
      <c r="A64" s="26"/>
      <c r="B64" s="29" t="s">
        <v>6</v>
      </c>
      <c r="C64" s="50">
        <f>SUM(C53:C63)</f>
        <v>22753200</v>
      </c>
      <c r="D64" s="59">
        <f t="shared" ref="D64:F64" si="5">SUM(D53:D63)</f>
        <v>12940000</v>
      </c>
      <c r="E64" s="59">
        <f t="shared" si="5"/>
        <v>11374260</v>
      </c>
      <c r="F64" s="59">
        <f t="shared" si="5"/>
        <v>1565740</v>
      </c>
      <c r="G64" s="6"/>
      <c r="H64" s="65"/>
    </row>
    <row r="65" spans="1:9" ht="30" customHeight="1" x14ac:dyDescent="0.25">
      <c r="A65" s="67" t="s">
        <v>7</v>
      </c>
      <c r="B65" s="67"/>
      <c r="C65" s="67"/>
      <c r="D65" s="67"/>
      <c r="E65" s="67"/>
      <c r="F65" s="67"/>
    </row>
    <row r="66" spans="1:9" ht="30" customHeight="1" x14ac:dyDescent="0.25">
      <c r="A66" s="12">
        <v>1</v>
      </c>
      <c r="B66" s="60" t="s">
        <v>63</v>
      </c>
      <c r="C66" s="85">
        <v>20477900</v>
      </c>
      <c r="D66" s="88">
        <f>SUM(E66:F82)</f>
        <v>14071606.460000001</v>
      </c>
      <c r="E66" s="88">
        <v>12368942.08</v>
      </c>
      <c r="F66" s="88">
        <v>1702664.38</v>
      </c>
    </row>
    <row r="67" spans="1:9" ht="30" customHeight="1" x14ac:dyDescent="0.25">
      <c r="A67" s="12">
        <f>A66+1</f>
        <v>2</v>
      </c>
      <c r="B67" s="60" t="s">
        <v>94</v>
      </c>
      <c r="C67" s="86"/>
      <c r="D67" s="89"/>
      <c r="E67" s="89"/>
      <c r="F67" s="89"/>
    </row>
    <row r="68" spans="1:9" ht="30" customHeight="1" x14ac:dyDescent="0.25">
      <c r="A68" s="12">
        <f t="shared" ref="A68:A82" si="6">A67+1</f>
        <v>3</v>
      </c>
      <c r="B68" s="60" t="s">
        <v>64</v>
      </c>
      <c r="C68" s="86"/>
      <c r="D68" s="89"/>
      <c r="E68" s="89"/>
      <c r="F68" s="89"/>
    </row>
    <row r="69" spans="1:9" ht="30" customHeight="1" x14ac:dyDescent="0.25">
      <c r="A69" s="12">
        <f t="shared" si="6"/>
        <v>4</v>
      </c>
      <c r="B69" s="60" t="s">
        <v>65</v>
      </c>
      <c r="C69" s="86"/>
      <c r="D69" s="89"/>
      <c r="E69" s="89"/>
      <c r="F69" s="89"/>
    </row>
    <row r="70" spans="1:9" ht="30" customHeight="1" x14ac:dyDescent="0.25">
      <c r="A70" s="12">
        <f t="shared" si="6"/>
        <v>5</v>
      </c>
      <c r="B70" s="60" t="s">
        <v>95</v>
      </c>
      <c r="C70" s="86"/>
      <c r="D70" s="89"/>
      <c r="E70" s="89"/>
      <c r="F70" s="89"/>
    </row>
    <row r="71" spans="1:9" ht="30" customHeight="1" x14ac:dyDescent="0.25">
      <c r="A71" s="12">
        <f t="shared" si="6"/>
        <v>6</v>
      </c>
      <c r="B71" s="60" t="s">
        <v>66</v>
      </c>
      <c r="C71" s="86"/>
      <c r="D71" s="89"/>
      <c r="E71" s="89"/>
      <c r="F71" s="89"/>
    </row>
    <row r="72" spans="1:9" ht="30" customHeight="1" x14ac:dyDescent="0.25">
      <c r="A72" s="12">
        <f t="shared" si="6"/>
        <v>7</v>
      </c>
      <c r="B72" s="60" t="s">
        <v>67</v>
      </c>
      <c r="C72" s="86"/>
      <c r="D72" s="89"/>
      <c r="E72" s="89"/>
      <c r="F72" s="89"/>
    </row>
    <row r="73" spans="1:9" ht="30" customHeight="1" x14ac:dyDescent="0.25">
      <c r="A73" s="12">
        <f t="shared" si="6"/>
        <v>8</v>
      </c>
      <c r="B73" s="60" t="s">
        <v>26</v>
      </c>
      <c r="C73" s="86"/>
      <c r="D73" s="89"/>
      <c r="E73" s="89"/>
      <c r="F73" s="89"/>
    </row>
    <row r="74" spans="1:9" ht="30" customHeight="1" x14ac:dyDescent="0.25">
      <c r="A74" s="12">
        <f t="shared" si="6"/>
        <v>9</v>
      </c>
      <c r="B74" s="60" t="s">
        <v>68</v>
      </c>
      <c r="C74" s="86"/>
      <c r="D74" s="89"/>
      <c r="E74" s="89"/>
      <c r="F74" s="89"/>
      <c r="G74" s="1">
        <v>14071606.459999999</v>
      </c>
      <c r="H74" s="1">
        <f>G74*H15%</f>
        <v>12368942.07834</v>
      </c>
      <c r="I74" s="1">
        <f>G74-H74</f>
        <v>1702664.3816599995</v>
      </c>
    </row>
    <row r="75" spans="1:9" ht="30" customHeight="1" x14ac:dyDescent="0.25">
      <c r="A75" s="12">
        <f t="shared" si="6"/>
        <v>10</v>
      </c>
      <c r="B75" s="60" t="s">
        <v>69</v>
      </c>
      <c r="C75" s="86"/>
      <c r="D75" s="89"/>
      <c r="E75" s="89"/>
      <c r="F75" s="89"/>
      <c r="G75" s="1">
        <f>SUM(H75:I75)</f>
        <v>0</v>
      </c>
    </row>
    <row r="76" spans="1:9" ht="30" customHeight="1" x14ac:dyDescent="0.25">
      <c r="A76" s="12">
        <f t="shared" si="6"/>
        <v>11</v>
      </c>
      <c r="B76" s="60" t="s">
        <v>70</v>
      </c>
      <c r="C76" s="86"/>
      <c r="D76" s="89"/>
      <c r="E76" s="89"/>
      <c r="F76" s="89"/>
    </row>
    <row r="77" spans="1:9" ht="30" customHeight="1" x14ac:dyDescent="0.25">
      <c r="A77" s="12">
        <f t="shared" si="6"/>
        <v>12</v>
      </c>
      <c r="B77" s="60" t="s">
        <v>71</v>
      </c>
      <c r="C77" s="86"/>
      <c r="D77" s="89"/>
      <c r="E77" s="89"/>
      <c r="F77" s="89"/>
    </row>
    <row r="78" spans="1:9" ht="30" customHeight="1" x14ac:dyDescent="0.25">
      <c r="A78" s="12">
        <f t="shared" si="6"/>
        <v>13</v>
      </c>
      <c r="B78" s="60" t="s">
        <v>72</v>
      </c>
      <c r="C78" s="86"/>
      <c r="D78" s="89"/>
      <c r="E78" s="89"/>
      <c r="F78" s="89"/>
    </row>
    <row r="79" spans="1:9" ht="30" customHeight="1" x14ac:dyDescent="0.4">
      <c r="A79" s="12">
        <f t="shared" si="6"/>
        <v>14</v>
      </c>
      <c r="B79" s="45" t="s">
        <v>73</v>
      </c>
      <c r="C79" s="86"/>
      <c r="D79" s="89"/>
      <c r="E79" s="89"/>
      <c r="F79" s="89"/>
    </row>
    <row r="80" spans="1:9" ht="30" customHeight="1" x14ac:dyDescent="0.4">
      <c r="A80" s="12">
        <f t="shared" si="6"/>
        <v>15</v>
      </c>
      <c r="B80" s="45" t="s">
        <v>74</v>
      </c>
      <c r="C80" s="86"/>
      <c r="D80" s="89"/>
      <c r="E80" s="89"/>
      <c r="F80" s="89"/>
    </row>
    <row r="81" spans="1:10" ht="30" customHeight="1" x14ac:dyDescent="0.4">
      <c r="A81" s="12">
        <f t="shared" si="6"/>
        <v>16</v>
      </c>
      <c r="B81" s="45" t="s">
        <v>75</v>
      </c>
      <c r="C81" s="86"/>
      <c r="D81" s="89"/>
      <c r="E81" s="89"/>
      <c r="F81" s="89"/>
    </row>
    <row r="82" spans="1:10" ht="30" customHeight="1" x14ac:dyDescent="0.4">
      <c r="A82" s="12">
        <f t="shared" si="6"/>
        <v>17</v>
      </c>
      <c r="B82" s="45" t="s">
        <v>76</v>
      </c>
      <c r="C82" s="87"/>
      <c r="D82" s="90"/>
      <c r="E82" s="90"/>
      <c r="F82" s="90"/>
    </row>
    <row r="83" spans="1:10" s="4" customFormat="1" ht="52.5" customHeight="1" x14ac:dyDescent="0.2">
      <c r="A83" s="12"/>
      <c r="B83" s="11" t="s">
        <v>8</v>
      </c>
      <c r="C83" s="43">
        <f>SUM(C66)</f>
        <v>20477900</v>
      </c>
      <c r="D83" s="57">
        <f t="shared" ref="D83:F83" si="7">SUM(D66)</f>
        <v>14071606.460000001</v>
      </c>
      <c r="E83" s="57">
        <f t="shared" si="7"/>
        <v>12368942.08</v>
      </c>
      <c r="F83" s="57">
        <f t="shared" si="7"/>
        <v>1702664.38</v>
      </c>
      <c r="G83" s="30"/>
      <c r="H83" s="31"/>
    </row>
    <row r="84" spans="1:10" s="4" customFormat="1" ht="32.25" customHeight="1" x14ac:dyDescent="0.2">
      <c r="A84" s="67" t="s">
        <v>9</v>
      </c>
      <c r="B84" s="67"/>
      <c r="C84" s="67"/>
      <c r="D84" s="67"/>
      <c r="E84" s="67"/>
      <c r="F84" s="67"/>
    </row>
    <row r="85" spans="1:10" s="4" customFormat="1" ht="32.25" customHeight="1" x14ac:dyDescent="0.2">
      <c r="A85" s="23">
        <v>1</v>
      </c>
      <c r="B85" s="46" t="s">
        <v>77</v>
      </c>
      <c r="C85" s="91">
        <v>20477900</v>
      </c>
      <c r="D85" s="94">
        <f>SUM(E85:F90)</f>
        <v>12000000</v>
      </c>
      <c r="E85" s="94">
        <v>10548000</v>
      </c>
      <c r="F85" s="94">
        <v>1452000</v>
      </c>
    </row>
    <row r="86" spans="1:10" s="4" customFormat="1" ht="32.25" customHeight="1" x14ac:dyDescent="0.2">
      <c r="A86" s="23">
        <f>A85+1</f>
        <v>2</v>
      </c>
      <c r="B86" s="46" t="s">
        <v>81</v>
      </c>
      <c r="C86" s="92"/>
      <c r="D86" s="95"/>
      <c r="E86" s="95"/>
      <c r="F86" s="95"/>
    </row>
    <row r="87" spans="1:10" s="4" customFormat="1" ht="32.25" customHeight="1" x14ac:dyDescent="0.2">
      <c r="A87" s="23">
        <f t="shared" ref="A87:A90" si="8">A86+1</f>
        <v>3</v>
      </c>
      <c r="B87" s="46" t="s">
        <v>83</v>
      </c>
      <c r="C87" s="92"/>
      <c r="D87" s="95"/>
      <c r="E87" s="95"/>
      <c r="F87" s="95"/>
    </row>
    <row r="88" spans="1:10" s="4" customFormat="1" ht="32.25" customHeight="1" x14ac:dyDescent="0.2">
      <c r="A88" s="23">
        <f t="shared" si="8"/>
        <v>4</v>
      </c>
      <c r="B88" s="47" t="s">
        <v>78</v>
      </c>
      <c r="C88" s="92"/>
      <c r="D88" s="95"/>
      <c r="E88" s="95"/>
      <c r="F88" s="95"/>
    </row>
    <row r="89" spans="1:10" s="4" customFormat="1" ht="32.25" customHeight="1" x14ac:dyDescent="0.2">
      <c r="A89" s="23">
        <f t="shared" si="8"/>
        <v>5</v>
      </c>
      <c r="B89" s="47" t="s">
        <v>80</v>
      </c>
      <c r="C89" s="92"/>
      <c r="D89" s="95"/>
      <c r="E89" s="95"/>
      <c r="F89" s="95"/>
      <c r="G89" s="4">
        <v>12000000</v>
      </c>
      <c r="H89" s="4">
        <f>G89*H15%</f>
        <v>10548000</v>
      </c>
      <c r="I89" s="4">
        <f>G89-H89</f>
        <v>1452000</v>
      </c>
    </row>
    <row r="90" spans="1:10" s="4" customFormat="1" ht="32.25" customHeight="1" x14ac:dyDescent="0.2">
      <c r="A90" s="23">
        <f t="shared" si="8"/>
        <v>6</v>
      </c>
      <c r="B90" s="47" t="s">
        <v>79</v>
      </c>
      <c r="C90" s="92"/>
      <c r="D90" s="95"/>
      <c r="E90" s="95"/>
      <c r="F90" s="95"/>
    </row>
    <row r="91" spans="1:10" s="4" customFormat="1" ht="147" customHeight="1" x14ac:dyDescent="0.2">
      <c r="A91" s="12"/>
      <c r="B91" s="11" t="s">
        <v>84</v>
      </c>
      <c r="C91" s="93"/>
      <c r="D91" s="58">
        <f>SUM(E91:F91)</f>
        <v>6800000</v>
      </c>
      <c r="E91" s="58">
        <v>5977200</v>
      </c>
      <c r="F91" s="58">
        <v>822800</v>
      </c>
      <c r="G91" s="4">
        <v>6800000</v>
      </c>
      <c r="H91" s="4">
        <f>G91*H15%</f>
        <v>5977200</v>
      </c>
      <c r="I91" s="4">
        <f>G91-H91</f>
        <v>822800</v>
      </c>
    </row>
    <row r="92" spans="1:10" ht="63.75" customHeight="1" x14ac:dyDescent="0.25">
      <c r="A92" s="14"/>
      <c r="B92" s="11" t="s">
        <v>10</v>
      </c>
      <c r="C92" s="49">
        <f>SUM(C85)</f>
        <v>20477900</v>
      </c>
      <c r="D92" s="24">
        <f>SUM(D85:D91)</f>
        <v>18800000</v>
      </c>
      <c r="E92" s="58">
        <f>SUM(E85:E91)</f>
        <v>16525200</v>
      </c>
      <c r="F92" s="58">
        <f>SUM(F85:F91)</f>
        <v>2274800</v>
      </c>
      <c r="G92" s="6"/>
      <c r="H92" s="22"/>
      <c r="J92" s="6"/>
    </row>
    <row r="93" spans="1:10" ht="41.25" customHeight="1" x14ac:dyDescent="0.25">
      <c r="A93" s="79" t="s">
        <v>11</v>
      </c>
      <c r="B93" s="79"/>
      <c r="C93" s="79"/>
      <c r="D93" s="79"/>
      <c r="E93" s="79"/>
      <c r="F93" s="79"/>
    </row>
    <row r="94" spans="1:10" ht="40.5" customHeight="1" x14ac:dyDescent="0.25">
      <c r="A94" s="19">
        <v>1</v>
      </c>
      <c r="B94" s="48" t="s">
        <v>96</v>
      </c>
      <c r="C94" s="99">
        <v>20477900</v>
      </c>
      <c r="D94" s="88">
        <f>SUM(E94:F105)</f>
        <v>5204084</v>
      </c>
      <c r="E94" s="88">
        <v>4574389.84</v>
      </c>
      <c r="F94" s="88">
        <v>629694.16</v>
      </c>
    </row>
    <row r="95" spans="1:10" ht="40.5" customHeight="1" x14ac:dyDescent="0.25">
      <c r="A95" s="19">
        <f t="shared" ref="A95:A105" si="9">A94+1</f>
        <v>2</v>
      </c>
      <c r="B95" s="48" t="s">
        <v>97</v>
      </c>
      <c r="C95" s="100"/>
      <c r="D95" s="89"/>
      <c r="E95" s="89"/>
      <c r="F95" s="89"/>
    </row>
    <row r="96" spans="1:10" ht="40.5" customHeight="1" x14ac:dyDescent="0.25">
      <c r="A96" s="19">
        <f t="shared" si="9"/>
        <v>3</v>
      </c>
      <c r="B96" s="48" t="s">
        <v>98</v>
      </c>
      <c r="C96" s="100"/>
      <c r="D96" s="89"/>
      <c r="E96" s="89"/>
      <c r="F96" s="89"/>
    </row>
    <row r="97" spans="1:10" ht="40.5" customHeight="1" x14ac:dyDescent="0.25">
      <c r="A97" s="19">
        <f t="shared" si="9"/>
        <v>4</v>
      </c>
      <c r="B97" s="48" t="s">
        <v>99</v>
      </c>
      <c r="C97" s="100"/>
      <c r="D97" s="89"/>
      <c r="E97" s="89"/>
      <c r="F97" s="89"/>
    </row>
    <row r="98" spans="1:10" ht="82.5" customHeight="1" x14ac:dyDescent="0.25">
      <c r="A98" s="19">
        <f t="shared" si="9"/>
        <v>5</v>
      </c>
      <c r="B98" s="48" t="s">
        <v>100</v>
      </c>
      <c r="C98" s="100"/>
      <c r="D98" s="89"/>
      <c r="E98" s="89"/>
      <c r="F98" s="89"/>
    </row>
    <row r="99" spans="1:10" ht="40.5" customHeight="1" x14ac:dyDescent="0.25">
      <c r="A99" s="19">
        <f t="shared" si="9"/>
        <v>6</v>
      </c>
      <c r="B99" s="48" t="s">
        <v>101</v>
      </c>
      <c r="C99" s="100"/>
      <c r="D99" s="89"/>
      <c r="E99" s="89"/>
      <c r="F99" s="89"/>
    </row>
    <row r="100" spans="1:10" ht="40.5" customHeight="1" x14ac:dyDescent="0.25">
      <c r="A100" s="19">
        <f t="shared" si="9"/>
        <v>7</v>
      </c>
      <c r="B100" s="48" t="s">
        <v>102</v>
      </c>
      <c r="C100" s="100"/>
      <c r="D100" s="89"/>
      <c r="E100" s="89"/>
      <c r="F100" s="89"/>
    </row>
    <row r="101" spans="1:10" ht="40.5" customHeight="1" x14ac:dyDescent="0.25">
      <c r="A101" s="19">
        <v>8</v>
      </c>
      <c r="B101" s="48" t="s">
        <v>103</v>
      </c>
      <c r="C101" s="100"/>
      <c r="D101" s="89"/>
      <c r="E101" s="89"/>
      <c r="F101" s="89"/>
    </row>
    <row r="102" spans="1:10" ht="63" customHeight="1" x14ac:dyDescent="0.25">
      <c r="A102" s="19">
        <f t="shared" si="9"/>
        <v>9</v>
      </c>
      <c r="B102" s="56" t="s">
        <v>104</v>
      </c>
      <c r="C102" s="100"/>
      <c r="D102" s="89"/>
      <c r="E102" s="89"/>
      <c r="F102" s="89"/>
      <c r="G102" s="1">
        <v>5204084</v>
      </c>
      <c r="H102" s="1">
        <f>G102*H15%</f>
        <v>4574389.8360000001</v>
      </c>
      <c r="I102" s="1">
        <f>G102*I15%</f>
        <v>629694.16399999999</v>
      </c>
    </row>
    <row r="103" spans="1:10" ht="86.25" customHeight="1" x14ac:dyDescent="0.25">
      <c r="A103" s="19">
        <f t="shared" si="9"/>
        <v>10</v>
      </c>
      <c r="B103" s="48" t="s">
        <v>105</v>
      </c>
      <c r="C103" s="100"/>
      <c r="D103" s="89"/>
      <c r="E103" s="89"/>
      <c r="F103" s="89"/>
    </row>
    <row r="104" spans="1:10" ht="101.25" customHeight="1" x14ac:dyDescent="0.25">
      <c r="A104" s="19">
        <f t="shared" si="9"/>
        <v>11</v>
      </c>
      <c r="B104" s="56" t="s">
        <v>106</v>
      </c>
      <c r="C104" s="100"/>
      <c r="D104" s="89"/>
      <c r="E104" s="89"/>
      <c r="F104" s="89"/>
    </row>
    <row r="105" spans="1:10" ht="66.75" customHeight="1" x14ac:dyDescent="0.25">
      <c r="A105" s="19">
        <f t="shared" si="9"/>
        <v>12</v>
      </c>
      <c r="B105" s="56" t="s">
        <v>107</v>
      </c>
      <c r="C105" s="101"/>
      <c r="D105" s="90"/>
      <c r="E105" s="90"/>
      <c r="F105" s="90"/>
    </row>
    <row r="106" spans="1:10" ht="55.5" customHeight="1" x14ac:dyDescent="0.25">
      <c r="A106" s="27"/>
      <c r="B106" s="11" t="s">
        <v>12</v>
      </c>
      <c r="C106" s="49">
        <f>SUM(C94)</f>
        <v>20477900</v>
      </c>
      <c r="D106" s="49">
        <f t="shared" ref="D106:F106" si="10">SUM(D94)</f>
        <v>5204084</v>
      </c>
      <c r="E106" s="49">
        <f t="shared" si="10"/>
        <v>4574389.84</v>
      </c>
      <c r="F106" s="49">
        <f t="shared" si="10"/>
        <v>629694.16</v>
      </c>
      <c r="G106" s="6"/>
    </row>
    <row r="107" spans="1:10" ht="41.25" customHeight="1" x14ac:dyDescent="0.25">
      <c r="A107" s="79" t="s">
        <v>28</v>
      </c>
      <c r="B107" s="79"/>
      <c r="C107" s="79"/>
      <c r="D107" s="79"/>
      <c r="E107" s="79"/>
      <c r="F107" s="79"/>
    </row>
    <row r="108" spans="1:10" ht="152.25" customHeight="1" x14ac:dyDescent="0.25">
      <c r="A108" s="14"/>
      <c r="B108" s="11" t="s">
        <v>84</v>
      </c>
      <c r="C108" s="52">
        <v>2275600</v>
      </c>
      <c r="D108" s="53">
        <f>SUM(E108:F108)</f>
        <v>0</v>
      </c>
      <c r="E108" s="53">
        <v>0</v>
      </c>
      <c r="F108" s="53">
        <v>0</v>
      </c>
      <c r="G108" s="6"/>
    </row>
    <row r="109" spans="1:10" ht="55.5" customHeight="1" x14ac:dyDescent="0.25">
      <c r="A109" s="41"/>
      <c r="B109" s="11" t="s">
        <v>108</v>
      </c>
      <c r="C109" s="51">
        <f>SUM(C108)</f>
        <v>2275600</v>
      </c>
      <c r="D109" s="51">
        <f t="shared" ref="D109:F109" si="11">SUM(D108)</f>
        <v>0</v>
      </c>
      <c r="E109" s="51">
        <f t="shared" si="11"/>
        <v>0</v>
      </c>
      <c r="F109" s="51">
        <f t="shared" si="11"/>
        <v>0</v>
      </c>
      <c r="G109" s="6"/>
    </row>
    <row r="110" spans="1:10" ht="59.25" customHeight="1" x14ac:dyDescent="0.25">
      <c r="A110" s="21"/>
      <c r="B110" s="20" t="s">
        <v>18</v>
      </c>
      <c r="C110" s="21">
        <f>C109+C106+C92+C83+C64+C51+C41</f>
        <v>132424000</v>
      </c>
      <c r="D110" s="21">
        <f>D109+D106+D92+D83+D64+D51+D41</f>
        <v>87106773.159999996</v>
      </c>
      <c r="E110" s="21">
        <f>E109+E106+E92+E83+E64+E51+E41</f>
        <v>76566853.620000005</v>
      </c>
      <c r="F110" s="21">
        <f>F109+F106+F92+F83+F64+F51+F41</f>
        <v>10539919.539999999</v>
      </c>
      <c r="J110" s="22"/>
    </row>
    <row r="111" spans="1:10" ht="24.95" customHeight="1" x14ac:dyDescent="0.25">
      <c r="A111" s="7"/>
      <c r="B111" s="8"/>
      <c r="C111" s="8"/>
      <c r="D111" s="9"/>
      <c r="E111" s="9"/>
      <c r="F111" s="9"/>
    </row>
    <row r="112" spans="1:10" s="16" customFormat="1" ht="21.75" customHeight="1" x14ac:dyDescent="0.25">
      <c r="A112" s="17"/>
      <c r="B112" s="17"/>
      <c r="C112" s="17"/>
      <c r="D112" s="17"/>
      <c r="E112" s="17"/>
      <c r="F112" s="17"/>
    </row>
    <row r="113" spans="1:8" ht="30" customHeight="1" x14ac:dyDescent="0.25">
      <c r="A113" s="17" t="s">
        <v>27</v>
      </c>
      <c r="B113" s="17"/>
      <c r="C113" s="17"/>
      <c r="D113" s="17"/>
      <c r="E113" s="75"/>
      <c r="F113" s="75"/>
    </row>
    <row r="114" spans="1:8" ht="30" x14ac:dyDescent="0.25">
      <c r="A114" s="34" t="s">
        <v>30</v>
      </c>
      <c r="B114" s="34"/>
      <c r="C114" s="34"/>
      <c r="D114" s="34"/>
      <c r="E114" s="34"/>
      <c r="F114" s="34"/>
    </row>
    <row r="116" spans="1:8" ht="15.75" customHeight="1" x14ac:dyDescent="0.25">
      <c r="D116" s="6"/>
      <c r="E116" s="6"/>
      <c r="F116" s="6"/>
    </row>
    <row r="118" spans="1:8" ht="15.75" customHeight="1" x14ac:dyDescent="0.25">
      <c r="E118" s="6"/>
      <c r="F118" s="6"/>
    </row>
    <row r="119" spans="1:8" ht="15.75" customHeight="1" x14ac:dyDescent="0.25">
      <c r="E119" s="6"/>
      <c r="F119" s="6"/>
    </row>
    <row r="120" spans="1:8" x14ac:dyDescent="0.25">
      <c r="E120" s="6"/>
      <c r="F120" s="6"/>
    </row>
    <row r="121" spans="1:8" x14ac:dyDescent="0.25">
      <c r="A121" s="35"/>
      <c r="B121" s="36"/>
      <c r="C121" s="36"/>
      <c r="D121" s="37"/>
      <c r="E121" s="37"/>
      <c r="F121" s="37"/>
      <c r="G121" s="37"/>
      <c r="H121" s="37"/>
    </row>
    <row r="122" spans="1:8" x14ac:dyDescent="0.25">
      <c r="A122" s="38"/>
      <c r="B122" s="36"/>
      <c r="C122" s="36"/>
      <c r="D122" s="39"/>
      <c r="E122" s="39"/>
      <c r="F122" s="39"/>
      <c r="G122" s="37"/>
      <c r="H122" s="37"/>
    </row>
    <row r="123" spans="1:8" x14ac:dyDescent="0.25">
      <c r="A123" s="35"/>
      <c r="B123" s="36"/>
      <c r="C123" s="36"/>
      <c r="D123" s="39"/>
      <c r="E123" s="37"/>
      <c r="F123" s="37"/>
      <c r="G123" s="37"/>
      <c r="H123" s="37"/>
    </row>
    <row r="124" spans="1:8" x14ac:dyDescent="0.25">
      <c r="A124" s="35"/>
      <c r="B124" s="36"/>
      <c r="C124" s="36"/>
      <c r="D124" s="37"/>
      <c r="E124" s="37"/>
      <c r="F124" s="39"/>
      <c r="G124" s="37"/>
      <c r="H124" s="37"/>
    </row>
    <row r="125" spans="1:8" x14ac:dyDescent="0.25">
      <c r="A125" s="35"/>
      <c r="B125" s="36"/>
      <c r="C125" s="36"/>
      <c r="D125" s="37"/>
      <c r="E125" s="37"/>
      <c r="F125" s="37"/>
      <c r="G125" s="37"/>
      <c r="H125" s="37"/>
    </row>
    <row r="126" spans="1:8" x14ac:dyDescent="0.25">
      <c r="A126" s="35"/>
      <c r="B126" s="36"/>
      <c r="C126" s="36"/>
      <c r="D126" s="37"/>
      <c r="E126" s="39"/>
      <c r="F126" s="39"/>
      <c r="G126" s="37"/>
      <c r="H126" s="37"/>
    </row>
    <row r="127" spans="1:8" x14ac:dyDescent="0.25">
      <c r="A127" s="35"/>
      <c r="B127" s="36"/>
      <c r="C127" s="36"/>
      <c r="D127" s="37"/>
      <c r="E127" s="37"/>
      <c r="F127" s="40"/>
      <c r="G127" s="37"/>
      <c r="H127" s="37"/>
    </row>
    <row r="129" spans="5:6" x14ac:dyDescent="0.25">
      <c r="E129" s="6"/>
      <c r="F129" s="6"/>
    </row>
    <row r="132" spans="5:6" x14ac:dyDescent="0.25">
      <c r="E132" s="6"/>
      <c r="F132" s="6"/>
    </row>
    <row r="138" spans="5:6" x14ac:dyDescent="0.25">
      <c r="E138" s="6"/>
    </row>
    <row r="141" spans="5:6" x14ac:dyDescent="0.25">
      <c r="F141" s="6"/>
    </row>
  </sheetData>
  <mergeCells count="47">
    <mergeCell ref="F85:F90"/>
    <mergeCell ref="A52:F52"/>
    <mergeCell ref="C17:C40"/>
    <mergeCell ref="D17:D40"/>
    <mergeCell ref="F94:F105"/>
    <mergeCell ref="C94:C105"/>
    <mergeCell ref="D94:D105"/>
    <mergeCell ref="E94:E105"/>
    <mergeCell ref="A42:F42"/>
    <mergeCell ref="C53:C63"/>
    <mergeCell ref="D43:D49"/>
    <mergeCell ref="E43:E49"/>
    <mergeCell ref="F43:F49"/>
    <mergeCell ref="D53:D62"/>
    <mergeCell ref="E53:E62"/>
    <mergeCell ref="F53:F62"/>
    <mergeCell ref="E113:F113"/>
    <mergeCell ref="F11:F13"/>
    <mergeCell ref="A107:F107"/>
    <mergeCell ref="A93:F93"/>
    <mergeCell ref="A65:F65"/>
    <mergeCell ref="C43:C49"/>
    <mergeCell ref="E17:E40"/>
    <mergeCell ref="F17:F40"/>
    <mergeCell ref="A84:F84"/>
    <mergeCell ref="C66:C82"/>
    <mergeCell ref="D66:D82"/>
    <mergeCell ref="E66:E82"/>
    <mergeCell ref="F66:F82"/>
    <mergeCell ref="C85:C91"/>
    <mergeCell ref="D85:D90"/>
    <mergeCell ref="E85:E90"/>
    <mergeCell ref="E1:G1"/>
    <mergeCell ref="E2:G2"/>
    <mergeCell ref="E3:G3"/>
    <mergeCell ref="E4:G4"/>
    <mergeCell ref="E10:F10"/>
    <mergeCell ref="A6:F6"/>
    <mergeCell ref="A9:F9"/>
    <mergeCell ref="A7:F7"/>
    <mergeCell ref="A8:F8"/>
    <mergeCell ref="C10:C13"/>
    <mergeCell ref="A16:F16"/>
    <mergeCell ref="D10:D13"/>
    <mergeCell ref="E11:E13"/>
    <mergeCell ref="A10:A13"/>
    <mergeCell ref="B10:B13"/>
  </mergeCells>
  <pageMargins left="1.3779527559055118" right="0.39370078740157483" top="1.1023622047244095" bottom="0.62992125984251968" header="0" footer="0"/>
  <pageSetup paperSize="9" scale="36" fitToHeight="0" orientation="portrait" r:id="rId1"/>
  <headerFooter differentFirst="1">
    <oddHeader>&amp;C&amp;P</oddHeader>
  </headerFooter>
  <rowBreaks count="2" manualBreakCount="2">
    <brk id="51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Шульгина</cp:lastModifiedBy>
  <cp:lastPrinted>2026-06-10T10:46:34Z</cp:lastPrinted>
  <dcterms:created xsi:type="dcterms:W3CDTF">2002-03-25T05:35:56Z</dcterms:created>
  <dcterms:modified xsi:type="dcterms:W3CDTF">2026-06-11T09:15:44Z</dcterms:modified>
</cp:coreProperties>
</file>